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6275" windowHeight="9780"/>
  </bookViews>
  <sheets>
    <sheet name="ИСТОЧНИКИ (2)" sheetId="1" r:id="rId1"/>
  </sheets>
  <externalReferences>
    <externalReference r:id="rId2"/>
  </externalReferences>
  <definedNames>
    <definedName name="_xlnm.Print_Area" localSheetId="0">'ИСТОЧНИКИ (2)'!$A$1:$G$13</definedName>
  </definedNames>
  <calcPr calcId="125725"/>
</workbook>
</file>

<file path=xl/calcChain.xml><?xml version="1.0" encoding="utf-8"?>
<calcChain xmlns="http://schemas.openxmlformats.org/spreadsheetml/2006/main">
  <c r="B6" i="1"/>
  <c r="C6"/>
  <c r="D6"/>
  <c r="F6" s="1"/>
  <c r="G6"/>
  <c r="B7"/>
  <c r="C7"/>
  <c r="F7" s="1"/>
  <c r="D7"/>
  <c r="E7"/>
  <c r="G7"/>
  <c r="B8"/>
  <c r="C8"/>
  <c r="D8"/>
  <c r="F8"/>
  <c r="G8"/>
  <c r="E6" l="1"/>
  <c r="E8" s="1"/>
</calcChain>
</file>

<file path=xl/sharedStrings.xml><?xml version="1.0" encoding="utf-8"?>
<sst xmlns="http://schemas.openxmlformats.org/spreadsheetml/2006/main" count="17" uniqueCount="17">
  <si>
    <t xml:space="preserve">Исполнение расходной части бюджета города Ставрополя </t>
  </si>
  <si>
    <t>по источникам финансирования по состоянию на 30.06.2015 года</t>
  </si>
  <si>
    <t>2015 год</t>
  </si>
  <si>
    <t>Источник средств</t>
  </si>
  <si>
    <t>Уточненные бюджетные ассигнования</t>
  </si>
  <si>
    <t>Лимиты бюджетных обязательств полугодия 2015 года</t>
  </si>
  <si>
    <t xml:space="preserve">Кассовые расходы </t>
  </si>
  <si>
    <t>Отклонение</t>
  </si>
  <si>
    <t>% исполнения к ЛБО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</si>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</sst>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6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wrapText="1"/>
    </xf>
    <xf numFmtId="3" fontId="6" fillId="0" borderId="4" xfId="0" applyNumberFormat="1" applyFont="1" applyFill="1" applyBorder="1" applyAlignment="1">
      <alignment wrapText="1"/>
    </xf>
    <xf numFmtId="164" fontId="6" fillId="0" borderId="4" xfId="0" applyNumberFormat="1" applyFont="1" applyFill="1" applyBorder="1" applyAlignment="1">
      <alignment wrapText="1"/>
    </xf>
    <xf numFmtId="164" fontId="6" fillId="2" borderId="4" xfId="0" applyNumberFormat="1" applyFont="1" applyFill="1" applyBorder="1"/>
    <xf numFmtId="164" fontId="6" fillId="0" borderId="4" xfId="0" applyNumberFormat="1" applyFont="1" applyBorder="1"/>
    <xf numFmtId="0" fontId="5" fillId="0" borderId="4" xfId="0" applyFont="1" applyFill="1" applyBorder="1" applyAlignment="1">
      <alignment wrapText="1"/>
    </xf>
    <xf numFmtId="3" fontId="7" fillId="0" borderId="4" xfId="0" applyNumberFormat="1" applyFont="1" applyBorder="1"/>
    <xf numFmtId="164" fontId="5" fillId="0" borderId="4" xfId="0" applyNumberFormat="1" applyFont="1" applyFill="1" applyBorder="1" applyAlignment="1">
      <alignment wrapText="1"/>
    </xf>
    <xf numFmtId="164" fontId="5" fillId="0" borderId="4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11" fillId="0" borderId="0" xfId="1" applyNumberFormat="1" applyFont="1" applyFill="1" applyAlignment="1" applyProtection="1">
      <protection hidden="1"/>
    </xf>
    <xf numFmtId="4" fontId="12" fillId="0" borderId="0" xfId="0" applyNumberFormat="1" applyFont="1"/>
    <xf numFmtId="0" fontId="11" fillId="0" borderId="0" xfId="1" applyFont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165" fontId="13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1" fillId="0" borderId="0" xfId="1" applyFont="1" applyFill="1" applyAlignment="1" applyProtection="1">
      <alignment horizontal="right"/>
      <protection hidden="1"/>
    </xf>
    <xf numFmtId="0" fontId="15" fillId="0" borderId="0" xfId="0" applyFont="1" applyFill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5/&#1080;&#1102;&#1085;&#1100;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0 (ок)"/>
      <sheetName val="30с (ок)"/>
      <sheetName val="30 мбт (ок)"/>
      <sheetName val="И(30.06) (окон)"/>
      <sheetName val="ИСТОЧНИКИ (2)"/>
      <sheetName val="за июнь в тыс."/>
      <sheetName val="30"/>
      <sheetName val="30с"/>
      <sheetName val="30 мбт"/>
      <sheetName val="И(30.06)"/>
      <sheetName val="26"/>
      <sheetName val="26С "/>
      <sheetName val="26 мбт"/>
      <sheetName val="И(26.06)"/>
      <sheetName val="Д(26.06)"/>
      <sheetName val="25"/>
      <sheetName val="25 с"/>
      <sheetName val="25 мбт "/>
      <sheetName val="И(25.06)"/>
      <sheetName val="Д(25.06)"/>
      <sheetName val="19"/>
      <sheetName val="19 с"/>
      <sheetName val="19 мбт"/>
      <sheetName val="И(19.06)"/>
      <sheetName val="18"/>
      <sheetName val="18 с"/>
      <sheetName val="18мбт"/>
      <sheetName val="И (18.06)"/>
      <sheetName val="ДОХОДЫ (18.06)"/>
      <sheetName val="11.06.2015"/>
      <sheetName val="11.06.2015(мест.полн.)"/>
      <sheetName val="11.06.2015 (межб.)"/>
      <sheetName val="ИСТОЧНИКИ (11.06)"/>
      <sheetName val="ДОХОДЫ (11.06)"/>
      <sheetName val="10.06.2015"/>
      <sheetName val="10.06.2015(мест.полн.)"/>
      <sheetName val="10.06.2015 (межб.)"/>
      <sheetName val="ИСТОЧНИКИ (10.06)"/>
      <sheetName val="ДОХОДЫ (10.06)"/>
      <sheetName val="04.06.2015 "/>
      <sheetName val="04.06.2015(мест.полн.)"/>
      <sheetName val="04.06.2015 (межб.)"/>
      <sheetName val="ИСТОЧНИКИ (04.06) "/>
      <sheetName val="05.06.2015"/>
      <sheetName val="05.06.2015(мест.полн.)"/>
      <sheetName val="05.06.2015 (межб.)"/>
      <sheetName val="ИСТОЧНИКИ (05.06)"/>
      <sheetName val="ИСТОЧНИКИ"/>
      <sheetName val="ИСТОЧНИКИ (май)"/>
      <sheetName val="2014-2015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2">
          <cell r="C22">
            <v>3961987482.9099998</v>
          </cell>
          <cell r="D22">
            <v>1579145708.72</v>
          </cell>
          <cell r="E22">
            <v>1571582676.4400001</v>
          </cell>
        </row>
      </sheetData>
      <sheetData sheetId="8">
        <row r="18">
          <cell r="C18">
            <v>4025956748.1800003</v>
          </cell>
          <cell r="D18">
            <v>2215478586.8100004</v>
          </cell>
          <cell r="E18">
            <v>2214765153.7700005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3"/>
  <sheetViews>
    <sheetView tabSelected="1" view="pageBreakPreview" zoomScale="70" zoomScaleNormal="100" zoomScaleSheetLayoutView="70" workbookViewId="0">
      <selection activeCell="D11" sqref="D11"/>
    </sheetView>
  </sheetViews>
  <sheetFormatPr defaultColWidth="8.85546875" defaultRowHeight="15"/>
  <cols>
    <col min="1" max="1" width="27.28515625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0" t="s">
        <v>0</v>
      </c>
      <c r="B1" s="30"/>
      <c r="C1" s="30"/>
      <c r="D1" s="30"/>
      <c r="E1" s="30"/>
      <c r="F1" s="30"/>
      <c r="G1" s="30"/>
      <c r="H1" s="1"/>
    </row>
    <row r="2" spans="1:8" ht="18.75">
      <c r="A2" s="30" t="s">
        <v>1</v>
      </c>
      <c r="B2" s="30"/>
      <c r="C2" s="30"/>
      <c r="D2" s="30"/>
      <c r="E2" s="30"/>
      <c r="F2" s="30"/>
      <c r="G2" s="3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" t="s">
        <v>2</v>
      </c>
      <c r="C4" s="6"/>
      <c r="D4" s="6"/>
      <c r="E4" s="6"/>
      <c r="F4" s="6"/>
      <c r="G4" s="7"/>
    </row>
    <row r="5" spans="1:8" ht="105.6" customHeight="1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9" t="s">
        <v>8</v>
      </c>
      <c r="G5" s="9" t="s">
        <v>9</v>
      </c>
    </row>
    <row r="6" spans="1:8" ht="56.25" customHeight="1">
      <c r="A6" s="10" t="s">
        <v>10</v>
      </c>
      <c r="B6" s="11">
        <f>'[1]30с'!C22/1000</f>
        <v>3961987.4829099998</v>
      </c>
      <c r="C6" s="11">
        <f>'[1]30с'!D22/1000</f>
        <v>1579145.70872</v>
      </c>
      <c r="D6" s="11">
        <f>'[1]30с'!E22/1000</f>
        <v>1571582.6764400001</v>
      </c>
      <c r="E6" s="11">
        <f>B6-D6</f>
        <v>2390404.8064699997</v>
      </c>
      <c r="F6" s="12">
        <f>ROUND(D6/C6*100,1)</f>
        <v>99.5</v>
      </c>
      <c r="G6" s="13">
        <f>ROUND(D6/B6*100,1)</f>
        <v>39.700000000000003</v>
      </c>
    </row>
    <row r="7" spans="1:8" ht="67.5" customHeight="1">
      <c r="A7" s="10" t="s">
        <v>11</v>
      </c>
      <c r="B7" s="11">
        <f>'[1]30 мбт'!C18/1000</f>
        <v>4025956.7481800001</v>
      </c>
      <c r="C7" s="11">
        <f>'[1]30 мбт'!D18/1000</f>
        <v>2215478.5868100002</v>
      </c>
      <c r="D7" s="11">
        <f>'[1]30 мбт'!E18/1000</f>
        <v>2214765.1537700007</v>
      </c>
      <c r="E7" s="11">
        <f t="shared" ref="E7" si="0">D7-C7</f>
        <v>-713.43303999956697</v>
      </c>
      <c r="F7" s="12">
        <f t="shared" ref="F7:F8" si="1">ROUND(D7/C7*100,1)</f>
        <v>100</v>
      </c>
      <c r="G7" s="14">
        <f>ROUND(D7/B7*100,1)</f>
        <v>55</v>
      </c>
    </row>
    <row r="8" spans="1:8" ht="15.75">
      <c r="A8" s="15" t="s">
        <v>12</v>
      </c>
      <c r="B8" s="16">
        <f>SUM(B6:B7)</f>
        <v>7987944.2310899999</v>
      </c>
      <c r="C8" s="16">
        <f>SUM(C6:C7)</f>
        <v>3794624.2955300002</v>
      </c>
      <c r="D8" s="16">
        <f>SUM(D6:D7)</f>
        <v>3786347.8302100007</v>
      </c>
      <c r="E8" s="16">
        <f>SUM(E6:E7)</f>
        <v>2389691.3734300002</v>
      </c>
      <c r="F8" s="17">
        <f t="shared" si="1"/>
        <v>99.8</v>
      </c>
      <c r="G8" s="18">
        <f>ROUND(D8/B8*100,1)</f>
        <v>47.4</v>
      </c>
    </row>
    <row r="11" spans="1:8" ht="18.75">
      <c r="A11" s="21" t="s">
        <v>13</v>
      </c>
      <c r="B11" s="22"/>
      <c r="C11" s="22"/>
      <c r="D11" s="22"/>
      <c r="E11" s="22"/>
      <c r="F11" s="22"/>
      <c r="G11" s="22"/>
    </row>
    <row r="12" spans="1:8" s="19" customFormat="1" ht="18.75">
      <c r="A12" s="23" t="s">
        <v>14</v>
      </c>
      <c r="B12" s="24"/>
      <c r="C12" s="25"/>
      <c r="D12" s="21"/>
      <c r="E12" s="26"/>
      <c r="F12" s="27"/>
      <c r="G12" s="28"/>
    </row>
    <row r="13" spans="1:8" s="20" customFormat="1" ht="18.75">
      <c r="A13" s="23" t="s">
        <v>15</v>
      </c>
      <c r="B13" s="21"/>
      <c r="C13" s="21"/>
      <c r="D13" s="21"/>
      <c r="E13" s="21"/>
      <c r="F13" s="21"/>
      <c r="G13" s="29" t="s">
        <v>16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(2)</vt:lpstr>
      <vt:lpstr>'ИСТОЧНИКИ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2015-07-08T13:21:21Z</cp:lastPrinted>
  <dcterms:created xsi:type="dcterms:W3CDTF">2015-07-08T13:16:40Z</dcterms:created>
  <dcterms:modified xsi:type="dcterms:W3CDTF">2015-07-08T13:21:25Z</dcterms:modified>
</cp:coreProperties>
</file>